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PD1 2020102/"/>
    </mc:Choice>
  </mc:AlternateContent>
  <xr:revisionPtr revIDLastSave="0" documentId="8_{E4E08713-B2C1-4AB4-8E14-BD9C6E51323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F8" i="1"/>
  <c r="E9" i="1"/>
  <c r="E7" i="1"/>
  <c r="D8" i="1"/>
  <c r="E8" i="1"/>
  <c r="D9" i="1"/>
  <c r="F9" i="1"/>
  <c r="D10" i="1"/>
  <c r="E10" i="1"/>
  <c r="F10" i="1"/>
  <c r="D11" i="1"/>
  <c r="E11" i="1"/>
  <c r="F11" i="1"/>
  <c r="D12" i="1"/>
  <c r="E12" i="1"/>
  <c r="F12" i="1"/>
  <c r="D13" i="1"/>
  <c r="E13" i="1"/>
  <c r="D14" i="1"/>
  <c r="E14" i="1"/>
  <c r="F14" i="1"/>
  <c r="D15" i="1"/>
  <c r="E15" i="1"/>
  <c r="F15" i="1"/>
  <c r="D16" i="1"/>
  <c r="E16" i="1"/>
  <c r="F16" i="1"/>
  <c r="D17" i="1"/>
  <c r="E17" i="1"/>
  <c r="F17" i="1"/>
  <c r="F7" i="1"/>
  <c r="D7" i="1"/>
  <c r="F6" i="1"/>
  <c r="E6" i="1"/>
  <c r="D6" i="1"/>
  <c r="C8" i="1" l="1"/>
  <c r="C7" i="1"/>
  <c r="C6" i="1"/>
  <c r="C17" i="1"/>
  <c r="C16" i="1"/>
  <c r="C15" i="1"/>
  <c r="C14" i="1"/>
  <c r="C13" i="1"/>
  <c r="C12" i="1"/>
  <c r="C11" i="1"/>
  <c r="C10" i="1"/>
  <c r="C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Portatil</author>
  </authors>
  <commentList>
    <comment ref="D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https://www.botanicajaboneria.com/product-page/naranja-cal%C3%A9ndula</t>
        </r>
      </text>
    </comment>
    <comment ref="E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https://monasteriohuerta.org/tienda/comprar/jabon-artesanal-de-naranja-dulce-y-lavanda/</t>
        </r>
      </text>
    </comment>
    <comment ref="F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https://jabondezorro.com/jabones/5-jabon-de-naranja-8425402178546.html</t>
        </r>
      </text>
    </comment>
    <comment ref="D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https://ohjabon.com/comprar/jabon-de-cafe/</t>
        </r>
      </text>
    </comment>
    <comment ref="E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https://www.mmikza.com/producto/jabon-de-cafe/</t>
        </r>
      </text>
    </comment>
    <comment ref="F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https://www.sabiaculturaeco.com/producto/jabon-de-cafe-2/</t>
        </r>
      </text>
    </comment>
    <comment ref="D8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https://www.tuecoplaneta.com/product-page/jabon-natural-artesanal-cuerpoy-rostro</t>
        </r>
      </text>
    </comment>
    <comment ref="E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https://www.tuecoplaneta.com/product-page/jabon-natural-artesanal-hidratante-pi%C3%B1a-115g</t>
        </r>
      </text>
    </comment>
    <comment ref="F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https://www.tuecoplaneta.com/product-page/jabon-natural-artesanal-hidratante-pi%C3%B1a-35g</t>
        </r>
      </text>
    </comment>
    <comment ref="D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https://www.yumibio.com/it/prodotti-alkemilla/shampoo-bio-arancio-e-limone</t>
        </r>
      </text>
    </comment>
    <comment ref="E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https://www.lasaponaria.it/prodotti/it/linea-capelli-ai-semi-di-lino/55-shampoo-girasole-e-arancio-dolce.html</t>
        </r>
      </text>
    </comment>
    <comment ref="F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https://organic-store.co/producto/shampoo-pina-y-naranja/</t>
        </r>
      </text>
    </comment>
    <comment ref="D10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https://articulo.mercadolibre.com.co/MCO-479954569-herbacol-shampoo-vita-crecepelo-extracto-de-cafe-240ml-_JM#position=6&amp;type=item&amp;tracking_id=6d3ae830-b0de-4307-b58e-bf8f9bb4f528</t>
        </r>
      </text>
    </comment>
    <comment ref="E10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https://articulo.mercadolibre.com.co/MCO-479235006-shampoo-100organico-de-cafe-7-extractos-de-plantas500ml-_JM?quantity=1#position=2&amp;type=item&amp;tracking_id=6d3ae830-b0de-4307-b58e-bf8f9bb4f528</t>
        </r>
      </text>
    </comment>
    <comment ref="F10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https://www.biomecosmetica.com/products/shampoo-bomba-cafe</t>
        </r>
      </text>
    </comment>
    <comment ref="D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https://lacosmetiqueraideal.com/cabello/630-shampoo-banana-y-pina-magic-hair.html</t>
        </r>
      </text>
    </comment>
    <comment ref="E11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https://naturalconexion.com/tienda/capilar/shampoo-de-pina/</t>
        </r>
      </text>
    </comment>
    <comment ref="F11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https://organic-store.co/producto/shampoo-pina-y-naranja/</t>
        </r>
      </text>
    </comment>
    <comment ref="D12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https://www.lerbolariocolombia.com/inicio/167-crema-cuerpo-naranja.html</t>
        </r>
      </text>
    </comment>
    <comment ref="E12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https://www.bioferta.com/es/crema-de-manos-ecologica-naranja-de-naobay-1555.html</t>
        </r>
      </text>
    </comment>
    <comment ref="F12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https://www.falabella.com/falabella-cl/product/7072964/Hand-cream-Blossom-Pistachio/7072964</t>
        </r>
      </text>
    </comment>
    <comment ref="D1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https://articulo.mercadolibre.com.co/MCO-467329902-crema-cafe-12oz-anti-acne-celulitis-estrias-venas-varice-_JM?matt_tool=26433665&amp;matt_word&amp;gclid=CjwKCAjwt-L2BRA_EiwAacX32af4eC20IuGCv3cOQHprYtsDQpLDmeFeRhprMwQii0sW8ngfmpLG7hoCo-IQAvD_BwE&amp;quantity=1</t>
        </r>
      </text>
    </comment>
    <comment ref="E1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https://articulo.mercadolibre.com.co/MCO-555060243-locion-corporal-de-cafe-para-la-celulitis-adelgazante-reafir-_JM?matt_tool=26433665&amp;matt_word&amp;gclid=CjwKCAjwt-L2BRA_EiwAacX32f0css8oXY_101kznCqH4DO00a8APwR2b-xXSd8-64Xi2vYtF_UEDBoCGxAQAvD_BwE&amp;quantity=1</t>
        </r>
      </text>
    </comment>
    <comment ref="F1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https://articulo.mercadolibre.com.co/MCO-534799902-o-natural-anti-celulitis-exfoliante-cafe-arabica-sal-del-mar-_JM?matt_tool=26433665&amp;matt_word&amp;gclid=CjwKCAjwt-L2BRA_EiwAacX32UIhBoHKV1wcNRgmChkNg3EFFkU3Rxp5FqMetwDy55vvB17kQsg5TxoCZCYQAvD_BwE&amp;quantity=1</t>
        </r>
      </text>
    </comment>
    <comment ref="D14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https://www.tiendadelabelleza.co/productos/bano-y-cuerpo/hidratantes-y-humectantes/cremas-hidratantes-y-humectantes/crema-para-manos-pina-y-coco-vitu/</t>
        </r>
      </text>
    </comment>
    <comment ref="E14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https://articulo.mercadolibre.com.co/MCO-459329807-locion-corporal-hempz-extractos-de-pina-y-melon-17-oz-_JM?matt_tool=26433665&amp;matt_word&amp;gclid=CjwKCAjwt-L2BRA_EiwAacX32VV6ZztbH5IpoedkVjWtFT2YZlEYh6e3WjR81-G7hzXLJevuSjV1LxoCQ_4QAvD_BwE&amp;quantity=1</t>
        </r>
      </text>
    </comment>
    <comment ref="F14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https://articulo.mercadolibre.com.co/MCO-561288544-crema-facial-poros-pina-purificante-enzima-4-oz-_JM?matt_tool=26433665&amp;matt_word&amp;gclid=CjwKCAjwt-L2BRA_EiwAacX32eVciQICqRfQAZL0HgBi708zl9zFd-WYjoLMftuVna8mC805rfrj2RoCH4sQAvD_BwE&amp;quantity=1</t>
        </r>
      </text>
    </comment>
    <comment ref="D15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http://lalegionofertas.com/producto/exfoliante-de-naranja-desmancha-cara-axilas-bikini-y-rodillas-1000ml/</t>
        </r>
      </text>
    </comment>
    <comment ref="E15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https://articulo.mercadolibre.com.co/MCO-520286875-exfoliante-naranja-500-ml-desmancha-herbacol-_JM?matt_tool=26433665&amp;matt_word&amp;gclid=CjwKCAjwt-L2BRA_EiwAacX32Qk7JqXglpNWq4_8qkymLbV7r1QMX6FQCkJIkKSzoTyhvJsPK90hmxoC4k4QAvD_BwE&amp;quantity=1&amp;variation=39454377201</t>
        </r>
      </text>
    </comment>
    <comment ref="F1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https://www.dafiti.com.co/Exfoliante-Naranja-Jengibre-Y-Tomillo-1093005.html?gclid=CjwKCAjwt-L2BRA_EiwAacX32ZZN06CRmCI7kVMWDxHRcNy-8wnZEsXJHr2XFJcIHl9EZJUhs8aOcBoCDzQQAvD_BwE</t>
        </r>
      </text>
    </comment>
    <comment ref="D16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falabella.com.co/falabella-co/product/4086220/Exfoliante-de-cafe-y-panela-Aroma-cacao/4086220?ef_id=CjwKCAjwt-L2BRA_EiwAacX32fpHaLjZCQ3km7zVd-dtW45vjmJ0gs6V8c_TaS-kGADbLce1pysYoBoCN5sQAvD_BwE:G:s&amp;s_kwcid=AL!703!3!431375731821!!!u!951987033767!&amp;kid=shopp991056668&amp;gclid=CjwKCAjwt-L2BRA_EiwAacX32fpHaLjZCQ3km7zVd-dtW45vjmJ0gs6V8c_TaS-kGADbLce1pysYoBoCN5sQAvD_BwE</t>
        </r>
      </text>
    </comment>
    <comment ref="E16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https://www.nihlo.com.co/crema-exfoliante-de-cafe</t>
        </r>
      </text>
    </comment>
    <comment ref="F16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https://articulo.mercadolibre.com.co/MCO-558911321-exfoliante-cafe-y-jengibre-herbacol-_JM?matt_tool=26433665&amp;matt_word&amp;gclid=CjwKCAjwt-L2BRA_EiwAacX32X0dIZEccLjSwAu77O8sXNAiMnof7jBF8nk52mpjh4_YGgf8kR5_yBoCwAUQAvD_BwE&amp;quantity=1</t>
        </r>
      </text>
    </comment>
    <comment ref="D1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https://www.hola.com/belleza/caraycuerpo/galeria/20190710144620/cosmeticos-pina-propiedades/7/</t>
        </r>
      </text>
    </comment>
    <comment ref="E17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https://www.productosdeesteticaypeluqueriaprofesional.com/peeling-exfoliantes/41374-gel-exfoliante-corporal-500ml.html</t>
        </r>
      </text>
    </comment>
    <comment ref="F17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Portatil:</t>
        </r>
        <r>
          <rPr>
            <sz val="9"/>
            <color indexed="81"/>
            <rFont val="Tahoma"/>
            <family val="2"/>
          </rPr>
          <t xml:space="preserve">
https://www.amazon.com/-/es/exfoliante-pi%C3%B1a-alimentos-onzas-l%C3%ADquidas/dp/B004NJWXMW</t>
        </r>
      </text>
    </comment>
  </commentList>
</comments>
</file>

<file path=xl/sharedStrings.xml><?xml version="1.0" encoding="utf-8"?>
<sst xmlns="http://schemas.openxmlformats.org/spreadsheetml/2006/main" count="18" uniqueCount="17">
  <si>
    <t>Producto</t>
  </si>
  <si>
    <t>Precio</t>
  </si>
  <si>
    <t>Jabón naranja (gramos)</t>
  </si>
  <si>
    <t>Jabón café (gramos)</t>
  </si>
  <si>
    <t>Jabón piña (gramos)</t>
  </si>
  <si>
    <t>Cantidad</t>
  </si>
  <si>
    <t>Shampoo naranja (ml)</t>
  </si>
  <si>
    <t>Shampoo café (ml)</t>
  </si>
  <si>
    <t>Shampoo piña (ml)</t>
  </si>
  <si>
    <t>Crema naranja (ml)</t>
  </si>
  <si>
    <t>Crema café (ml)</t>
  </si>
  <si>
    <t>Crema piña (ml)</t>
  </si>
  <si>
    <t>Exfoliante naranja (ml)</t>
  </si>
  <si>
    <t>Exfoliante café (ml)</t>
  </si>
  <si>
    <t>Exfoliante piña (ml)</t>
  </si>
  <si>
    <t>TABLA XIX</t>
  </si>
  <si>
    <t>CALCULO DEL PRECIO POR UNIDAD DE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</si>
</sst>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44" fontId="2" fillId="0" borderId="1" xfId="1" applyNumberFormat="1" applyFont="1" applyBorder="1"/>
    <xf numFmtId="44" fontId="6" fillId="0" borderId="1" xfId="1" applyNumberFormat="1" applyFont="1" applyBorder="1"/>
    <xf numFmtId="44" fontId="2" fillId="0" borderId="2" xfId="1" applyNumberFormat="1" applyFont="1" applyBorder="1"/>
    <xf numFmtId="44" fontId="6" fillId="0" borderId="2" xfId="1" applyNumberFormat="1" applyFont="1" applyBorder="1"/>
    <xf numFmtId="164" fontId="2" fillId="0" borderId="1" xfId="1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164" fontId="6" fillId="0" borderId="1" xfId="1" applyNumberFormat="1" applyFont="1" applyBorder="1"/>
    <xf numFmtId="3" fontId="6" fillId="0" borderId="1" xfId="0" applyNumberFormat="1" applyFont="1" applyBorder="1"/>
    <xf numFmtId="0" fontId="6" fillId="0" borderId="1" xfId="0" applyFont="1" applyBorder="1"/>
    <xf numFmtId="44" fontId="2" fillId="0" borderId="1" xfId="1" applyNumberFormat="1" applyFont="1" applyBorder="1" applyAlignment="1">
      <alignment horizontal="justify" vertical="center" wrapText="1"/>
    </xf>
    <xf numFmtId="0" fontId="2" fillId="0" borderId="5" xfId="0" applyFont="1" applyBorder="1"/>
    <xf numFmtId="3" fontId="2" fillId="0" borderId="5" xfId="0" applyNumberFormat="1" applyFont="1" applyBorder="1"/>
    <xf numFmtId="0" fontId="6" fillId="0" borderId="5" xfId="0" applyFont="1" applyBorder="1"/>
    <xf numFmtId="0" fontId="2" fillId="0" borderId="4" xfId="0" applyFont="1" applyBorder="1" applyAlignment="1">
      <alignment horizontal="justify" vertical="center" wrapText="1"/>
    </xf>
    <xf numFmtId="0" fontId="2" fillId="0" borderId="5" xfId="1" applyNumberFormat="1" applyFont="1" applyBorder="1"/>
    <xf numFmtId="0" fontId="2" fillId="0" borderId="6" xfId="0" applyFont="1" applyBorder="1" applyAlignment="1">
      <alignment horizontal="justify" vertical="center" wrapText="1"/>
    </xf>
    <xf numFmtId="44" fontId="2" fillId="0" borderId="7" xfId="1" applyNumberFormat="1" applyFont="1" applyBorder="1" applyAlignment="1">
      <alignment horizontal="justify" vertical="center" wrapText="1"/>
    </xf>
    <xf numFmtId="44" fontId="6" fillId="0" borderId="7" xfId="1" applyNumberFormat="1" applyFont="1" applyBorder="1"/>
    <xf numFmtId="44" fontId="6" fillId="0" borderId="8" xfId="1" applyNumberFormat="1" applyFont="1" applyBorder="1"/>
    <xf numFmtId="164" fontId="2" fillId="0" borderId="7" xfId="1" applyNumberFormat="1" applyFont="1" applyBorder="1"/>
    <xf numFmtId="0" fontId="2" fillId="0" borderId="7" xfId="0" applyFont="1" applyBorder="1"/>
    <xf numFmtId="3" fontId="2" fillId="0" borderId="9" xfId="0" applyNumberFormat="1" applyFont="1" applyBorder="1"/>
    <xf numFmtId="44" fontId="2" fillId="0" borderId="3" xfId="1" applyNumberFormat="1" applyFont="1" applyBorder="1" applyAlignment="1">
      <alignment horizontal="justify" vertical="center" wrapText="1"/>
    </xf>
    <xf numFmtId="44" fontId="2" fillId="0" borderId="3" xfId="1" applyNumberFormat="1" applyFont="1" applyBorder="1"/>
    <xf numFmtId="44" fontId="2" fillId="0" borderId="14" xfId="1" applyNumberFormat="1" applyFont="1" applyBorder="1"/>
    <xf numFmtId="164" fontId="2" fillId="0" borderId="3" xfId="1" applyNumberFormat="1" applyFont="1" applyBorder="1"/>
    <xf numFmtId="0" fontId="2" fillId="0" borderId="3" xfId="0" applyFont="1" applyBorder="1"/>
    <xf numFmtId="0" fontId="2" fillId="0" borderId="15" xfId="0" applyFont="1" applyBorder="1"/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1" xfId="0" applyFont="1" applyBorder="1"/>
    <xf numFmtId="0" fontId="5" fillId="0" borderId="16" xfId="0" applyFont="1" applyBorder="1"/>
    <xf numFmtId="0" fontId="5" fillId="0" borderId="12" xfId="0" applyFont="1" applyBorder="1"/>
    <xf numFmtId="0" fontId="2" fillId="0" borderId="1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"/>
  <sheetViews>
    <sheetView tabSelected="1" zoomScaleNormal="100" workbookViewId="0">
      <selection activeCell="A4" sqref="A4"/>
    </sheetView>
  </sheetViews>
  <sheetFormatPr baseColWidth="10" defaultRowHeight="15" x14ac:dyDescent="0.25"/>
  <cols>
    <col min="2" max="2" width="14.7109375" customWidth="1"/>
    <col min="3" max="3" width="10" customWidth="1"/>
    <col min="9" max="11" width="14.42578125" bestFit="1" customWidth="1"/>
  </cols>
  <sheetData>
    <row r="1" spans="2:12" ht="15.75" thickBot="1" x14ac:dyDescent="0.3"/>
    <row r="2" spans="2:12" ht="15.75" thickBot="1" x14ac:dyDescent="0.3">
      <c r="B2" s="43" t="s">
        <v>15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2:12" ht="15.75" thickBot="1" x14ac:dyDescent="0.3">
      <c r="B3" s="46" t="s">
        <v>16</v>
      </c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2:12" ht="15.75" thickBot="1" x14ac:dyDescent="0.3">
      <c r="B4" s="40"/>
      <c r="C4" s="41"/>
      <c r="D4" s="41"/>
      <c r="E4" s="41"/>
      <c r="F4" s="42"/>
      <c r="G4" s="37" t="s">
        <v>1</v>
      </c>
      <c r="H4" s="38"/>
      <c r="I4" s="38"/>
      <c r="J4" s="38" t="s">
        <v>5</v>
      </c>
      <c r="K4" s="38"/>
      <c r="L4" s="39"/>
    </row>
    <row r="5" spans="2:12" ht="15.75" thickBot="1" x14ac:dyDescent="0.3">
      <c r="B5" s="30" t="s">
        <v>0</v>
      </c>
      <c r="C5" s="31" t="s">
        <v>1</v>
      </c>
      <c r="D5" s="32">
        <v>1</v>
      </c>
      <c r="E5" s="32">
        <v>2</v>
      </c>
      <c r="F5" s="33">
        <v>3</v>
      </c>
      <c r="G5" s="32">
        <v>1</v>
      </c>
      <c r="H5" s="32">
        <v>2</v>
      </c>
      <c r="I5" s="32">
        <v>3</v>
      </c>
      <c r="J5" s="32">
        <v>1</v>
      </c>
      <c r="K5" s="32">
        <v>2</v>
      </c>
      <c r="L5" s="34">
        <v>3</v>
      </c>
    </row>
    <row r="6" spans="2:12" ht="18" customHeight="1" x14ac:dyDescent="0.25">
      <c r="B6" s="35" t="s">
        <v>2</v>
      </c>
      <c r="C6" s="24">
        <f>AVERAGE(D6:F6)</f>
        <v>143.8139222222222</v>
      </c>
      <c r="D6" s="25">
        <f t="shared" ref="D6:D17" si="0">G6/J6</f>
        <v>105</v>
      </c>
      <c r="E6" s="25">
        <f t="shared" ref="E6:E17" si="1">H6/K6</f>
        <v>158.6446</v>
      </c>
      <c r="F6" s="26">
        <f t="shared" ref="F6:F17" si="2">I6/L6</f>
        <v>167.79716666666667</v>
      </c>
      <c r="G6" s="27">
        <v>12600</v>
      </c>
      <c r="H6" s="27">
        <v>15864.46</v>
      </c>
      <c r="I6" s="27">
        <v>20135.66</v>
      </c>
      <c r="J6" s="28">
        <v>120</v>
      </c>
      <c r="K6" s="28">
        <v>100</v>
      </c>
      <c r="L6" s="29">
        <v>120</v>
      </c>
    </row>
    <row r="7" spans="2:12" x14ac:dyDescent="0.25">
      <c r="B7" s="36" t="s">
        <v>3</v>
      </c>
      <c r="C7" s="11">
        <f t="shared" ref="C7:C17" si="3">AVERAGE(D7:F7)</f>
        <v>233.59196002868953</v>
      </c>
      <c r="D7" s="1">
        <f t="shared" si="0"/>
        <v>228.875</v>
      </c>
      <c r="E7" s="1">
        <f t="shared" si="1"/>
        <v>379.90088008606853</v>
      </c>
      <c r="F7" s="3">
        <f t="shared" si="2"/>
        <v>92</v>
      </c>
      <c r="G7" s="5">
        <v>18310</v>
      </c>
      <c r="H7" s="5">
        <v>43080</v>
      </c>
      <c r="I7" s="5">
        <v>11500</v>
      </c>
      <c r="J7" s="6">
        <v>80</v>
      </c>
      <c r="K7" s="7">
        <v>113.398</v>
      </c>
      <c r="L7" s="12">
        <v>125</v>
      </c>
    </row>
    <row r="8" spans="2:12" x14ac:dyDescent="0.25">
      <c r="B8" s="36" t="s">
        <v>4</v>
      </c>
      <c r="C8" s="11">
        <f t="shared" si="3"/>
        <v>44.49153574473268</v>
      </c>
      <c r="D8" s="1">
        <f t="shared" si="0"/>
        <v>40.869565217391305</v>
      </c>
      <c r="E8" s="1">
        <f t="shared" si="1"/>
        <v>41.176470588235297</v>
      </c>
      <c r="F8" s="3">
        <f t="shared" si="2"/>
        <v>51.428571428571431</v>
      </c>
      <c r="G8" s="5">
        <v>4700</v>
      </c>
      <c r="H8" s="5">
        <v>3500</v>
      </c>
      <c r="I8" s="5">
        <v>1800</v>
      </c>
      <c r="J8" s="6">
        <v>115</v>
      </c>
      <c r="K8" s="6">
        <v>85</v>
      </c>
      <c r="L8" s="12">
        <v>35</v>
      </c>
    </row>
    <row r="9" spans="2:12" ht="22.5" x14ac:dyDescent="0.25">
      <c r="B9" s="36" t="s">
        <v>6</v>
      </c>
      <c r="C9" s="11">
        <f t="shared" si="3"/>
        <v>147.03798666666668</v>
      </c>
      <c r="D9" s="1">
        <f t="shared" si="0"/>
        <v>154.40796</v>
      </c>
      <c r="E9" s="1">
        <f t="shared" si="1"/>
        <v>162.70600000000002</v>
      </c>
      <c r="F9" s="3">
        <f t="shared" si="2"/>
        <v>124</v>
      </c>
      <c r="G9" s="5">
        <v>38601.99</v>
      </c>
      <c r="H9" s="5">
        <v>32541.200000000001</v>
      </c>
      <c r="I9" s="5">
        <v>31000</v>
      </c>
      <c r="J9" s="6">
        <v>250</v>
      </c>
      <c r="K9" s="6">
        <v>200</v>
      </c>
      <c r="L9" s="12">
        <v>250</v>
      </c>
    </row>
    <row r="10" spans="2:12" x14ac:dyDescent="0.25">
      <c r="B10" s="36" t="s">
        <v>7</v>
      </c>
      <c r="C10" s="11">
        <f t="shared" si="3"/>
        <v>131.76768249728079</v>
      </c>
      <c r="D10" s="1">
        <f t="shared" si="0"/>
        <v>96.25</v>
      </c>
      <c r="E10" s="1">
        <f t="shared" si="1"/>
        <v>109.8</v>
      </c>
      <c r="F10" s="3">
        <f t="shared" si="2"/>
        <v>189.25304749184235</v>
      </c>
      <c r="G10" s="5">
        <v>23100</v>
      </c>
      <c r="H10" s="5">
        <v>54900</v>
      </c>
      <c r="I10" s="5">
        <v>89550</v>
      </c>
      <c r="J10" s="6">
        <v>240</v>
      </c>
      <c r="K10" s="6">
        <v>500</v>
      </c>
      <c r="L10" s="13">
        <v>473.17599999999999</v>
      </c>
    </row>
    <row r="11" spans="2:12" x14ac:dyDescent="0.25">
      <c r="B11" s="36" t="s">
        <v>8</v>
      </c>
      <c r="C11" s="11">
        <f t="shared" si="3"/>
        <v>96.666666666666671</v>
      </c>
      <c r="D11" s="1">
        <f t="shared" si="0"/>
        <v>74</v>
      </c>
      <c r="E11" s="1">
        <f t="shared" si="1"/>
        <v>92</v>
      </c>
      <c r="F11" s="3">
        <f t="shared" si="2"/>
        <v>124</v>
      </c>
      <c r="G11" s="5">
        <v>37000</v>
      </c>
      <c r="H11" s="5">
        <v>23000</v>
      </c>
      <c r="I11" s="5">
        <v>31000</v>
      </c>
      <c r="J11" s="6">
        <v>500</v>
      </c>
      <c r="K11" s="6">
        <v>250</v>
      </c>
      <c r="L11" s="12">
        <v>250</v>
      </c>
    </row>
    <row r="12" spans="2:12" x14ac:dyDescent="0.25">
      <c r="B12" s="36" t="s">
        <v>9</v>
      </c>
      <c r="C12" s="11">
        <f t="shared" si="3"/>
        <v>171.76127328182326</v>
      </c>
      <c r="D12" s="1">
        <f t="shared" si="0"/>
        <v>375</v>
      </c>
      <c r="E12" s="1">
        <f t="shared" si="1"/>
        <v>120.0292</v>
      </c>
      <c r="F12" s="3">
        <f t="shared" si="2"/>
        <v>20.254619845469762</v>
      </c>
      <c r="G12" s="5">
        <v>75000</v>
      </c>
      <c r="H12" s="5">
        <v>12002.92</v>
      </c>
      <c r="I12" s="5">
        <v>5990</v>
      </c>
      <c r="J12" s="6">
        <v>200</v>
      </c>
      <c r="K12" s="6">
        <v>100</v>
      </c>
      <c r="L12" s="13">
        <v>295.73500000000001</v>
      </c>
    </row>
    <row r="13" spans="2:12" x14ac:dyDescent="0.25">
      <c r="B13" s="36" t="s">
        <v>10</v>
      </c>
      <c r="C13" s="11">
        <f t="shared" si="3"/>
        <v>642.0477814725524</v>
      </c>
      <c r="D13" s="2">
        <f t="shared" si="0"/>
        <v>310.16788679053883</v>
      </c>
      <c r="E13" s="2">
        <f t="shared" si="1"/>
        <v>855.84745762711862</v>
      </c>
      <c r="F13" s="4">
        <f t="shared" si="2"/>
        <v>760.12800000000004</v>
      </c>
      <c r="G13" s="5">
        <v>110073</v>
      </c>
      <c r="H13" s="5">
        <v>100990</v>
      </c>
      <c r="I13" s="8">
        <v>190032</v>
      </c>
      <c r="J13" s="9">
        <v>354.88200000000001</v>
      </c>
      <c r="K13" s="10">
        <v>118</v>
      </c>
      <c r="L13" s="14">
        <v>250</v>
      </c>
    </row>
    <row r="14" spans="2:12" x14ac:dyDescent="0.25">
      <c r="B14" s="36" t="s">
        <v>11</v>
      </c>
      <c r="C14" s="11">
        <f t="shared" si="3"/>
        <v>534.23806561054096</v>
      </c>
      <c r="D14" s="1">
        <f t="shared" si="0"/>
        <v>74</v>
      </c>
      <c r="E14" s="1">
        <f t="shared" si="1"/>
        <v>303.8</v>
      </c>
      <c r="F14" s="3">
        <f t="shared" si="2"/>
        <v>1224.914196831623</v>
      </c>
      <c r="G14" s="5">
        <v>3700</v>
      </c>
      <c r="H14" s="5">
        <v>151900</v>
      </c>
      <c r="I14" s="5">
        <v>144900</v>
      </c>
      <c r="J14" s="6">
        <v>50</v>
      </c>
      <c r="K14" s="6">
        <v>500</v>
      </c>
      <c r="L14" s="13">
        <v>118.294</v>
      </c>
    </row>
    <row r="15" spans="2:12" ht="18.75" customHeight="1" x14ac:dyDescent="0.25">
      <c r="B15" s="15" t="s">
        <v>12</v>
      </c>
      <c r="C15" s="11">
        <f t="shared" si="3"/>
        <v>74.596716814159294</v>
      </c>
      <c r="D15" s="2">
        <f t="shared" si="0"/>
        <v>16.998999999999999</v>
      </c>
      <c r="E15" s="2">
        <f t="shared" si="1"/>
        <v>29.8</v>
      </c>
      <c r="F15" s="4">
        <f t="shared" si="2"/>
        <v>176.99115044247787</v>
      </c>
      <c r="G15" s="5">
        <v>16999</v>
      </c>
      <c r="H15" s="5">
        <v>14900</v>
      </c>
      <c r="I15" s="5">
        <v>40000</v>
      </c>
      <c r="J15" s="6">
        <v>1000</v>
      </c>
      <c r="K15" s="6">
        <v>500</v>
      </c>
      <c r="L15" s="13">
        <v>226</v>
      </c>
    </row>
    <row r="16" spans="2:12" x14ac:dyDescent="0.25">
      <c r="B16" s="15" t="s">
        <v>13</v>
      </c>
      <c r="C16" s="11">
        <f t="shared" si="3"/>
        <v>86.522222222222226</v>
      </c>
      <c r="D16" s="2">
        <f t="shared" si="0"/>
        <v>199.5</v>
      </c>
      <c r="E16" s="2">
        <f t="shared" si="1"/>
        <v>33.166666666666664</v>
      </c>
      <c r="F16" s="4">
        <f t="shared" si="2"/>
        <v>26.9</v>
      </c>
      <c r="G16" s="5">
        <v>39900</v>
      </c>
      <c r="H16" s="5">
        <v>19900</v>
      </c>
      <c r="I16" s="5">
        <v>26900</v>
      </c>
      <c r="J16" s="6">
        <v>200</v>
      </c>
      <c r="K16" s="6">
        <v>600</v>
      </c>
      <c r="L16" s="16">
        <v>1000</v>
      </c>
    </row>
    <row r="17" spans="2:12" ht="15.75" thickBot="1" x14ac:dyDescent="0.3">
      <c r="B17" s="17" t="s">
        <v>14</v>
      </c>
      <c r="C17" s="18">
        <f t="shared" si="3"/>
        <v>436.08177999999998</v>
      </c>
      <c r="D17" s="19">
        <f t="shared" si="0"/>
        <v>634.78179999999998</v>
      </c>
      <c r="E17" s="19">
        <f t="shared" si="1"/>
        <v>242.84474</v>
      </c>
      <c r="F17" s="20">
        <f t="shared" si="2"/>
        <v>430.61879999999996</v>
      </c>
      <c r="G17" s="21">
        <v>63478.18</v>
      </c>
      <c r="H17" s="21">
        <v>121422.37</v>
      </c>
      <c r="I17" s="21">
        <v>43061.88</v>
      </c>
      <c r="J17" s="22">
        <v>100</v>
      </c>
      <c r="K17" s="22">
        <v>500</v>
      </c>
      <c r="L17" s="23">
        <v>100</v>
      </c>
    </row>
  </sheetData>
  <mergeCells count="5">
    <mergeCell ref="G4:I4"/>
    <mergeCell ref="J4:L4"/>
    <mergeCell ref="B2:L2"/>
    <mergeCell ref="B3:L3"/>
    <mergeCell ref="B4:F4"/>
  </mergeCells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</dc:creator>
  <cp:lastModifiedBy>juliette caicedo benites</cp:lastModifiedBy>
  <dcterms:created xsi:type="dcterms:W3CDTF">2020-06-04T19:15:07Z</dcterms:created>
  <dcterms:modified xsi:type="dcterms:W3CDTF">2020-06-07T12:03:02Z</dcterms:modified>
</cp:coreProperties>
</file>